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y\Dropbox (Gerry)\CEDIA Exchange\"/>
    </mc:Choice>
  </mc:AlternateContent>
  <xr:revisionPtr revIDLastSave="0" documentId="13_ncr:1_{9BDDBFFF-34E2-41BF-8245-34B675F3FCDD}" xr6:coauthVersionLast="46" xr6:coauthVersionMax="46" xr10:uidLastSave="{00000000-0000-0000-0000-000000000000}"/>
  <bookViews>
    <workbookView xWindow="-108" yWindow="-108" windowWidth="30936" windowHeight="16896" xr2:uid="{8597D115-D1DA-456F-B152-D11A210C7EDD}"/>
  </bookViews>
  <sheets>
    <sheet name="Screen Calculator" sheetId="1" r:id="rId1"/>
  </sheets>
  <definedNames>
    <definedName name="AOne">'Screen Calculator'!$S$35</definedName>
    <definedName name="ATwo">'Screen Calculator'!$T$35</definedName>
    <definedName name="_xlnm.Print_Area" localSheetId="0">'Screen Calculator'!$A$1:$R$44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5" i="1" l="1"/>
  <c r="S35" i="1"/>
  <c r="Q30" i="1"/>
  <c r="Q28" i="1"/>
  <c r="Q29" i="1"/>
  <c r="Q27" i="1"/>
  <c r="E25" i="1"/>
  <c r="K25" i="1"/>
  <c r="K26" i="1" s="1"/>
  <c r="K27" i="1" s="1"/>
  <c r="E26" i="1"/>
  <c r="E31" i="1" s="1"/>
  <c r="Q31" i="1" l="1"/>
  <c r="E27" i="1"/>
  <c r="E32" i="1"/>
  <c r="K31" i="1"/>
  <c r="K30" i="1"/>
  <c r="K32" i="1"/>
  <c r="E30" i="1"/>
</calcChain>
</file>

<file path=xl/sharedStrings.xml><?xml version="1.0" encoding="utf-8"?>
<sst xmlns="http://schemas.openxmlformats.org/spreadsheetml/2006/main" count="73" uniqueCount="37">
  <si>
    <t>Screen Width</t>
  </si>
  <si>
    <t>Viewing Distance</t>
  </si>
  <si>
    <t>SMPTE Closest Viewing Distance</t>
  </si>
  <si>
    <t>SMPTE Reference Viewing Distance</t>
  </si>
  <si>
    <t>SMPTE Farthest Viewing Distance</t>
  </si>
  <si>
    <t>Screen Height</t>
  </si>
  <si>
    <t>Horizontal Viewing Angle (HFC) Calculator</t>
  </si>
  <si>
    <t>Screen Width Calculator</t>
  </si>
  <si>
    <t>Horizontal Viewing Angle (HFV)</t>
  </si>
  <si>
    <t>or</t>
  </si>
  <si>
    <t>Enter Here</t>
  </si>
  <si>
    <t>INPUT</t>
  </si>
  <si>
    <t>RESULTS</t>
  </si>
  <si>
    <t>°</t>
  </si>
  <si>
    <r>
      <t>61.8</t>
    </r>
    <r>
      <rPr>
        <sz val="11"/>
        <color theme="1"/>
        <rFont val="Calibri"/>
        <family val="2"/>
      </rPr>
      <t>°</t>
    </r>
  </si>
  <si>
    <t>43.4°</t>
  </si>
  <si>
    <t>33.3°</t>
  </si>
  <si>
    <t>61.8°</t>
  </si>
  <si>
    <t>© Home Acoustics Alliance 2021                                                                                                                                      homeacoustics.org</t>
  </si>
  <si>
    <t>For 2.39:1</t>
  </si>
  <si>
    <t>Aspect Ratio (1.78, 2.4, 2.39 etc.)</t>
  </si>
  <si>
    <t>Diagonal</t>
  </si>
  <si>
    <t>Viewing Distance Row 1</t>
  </si>
  <si>
    <t>Viewing Distance Row 2</t>
  </si>
  <si>
    <t>Maximum View Angle Row 1</t>
  </si>
  <si>
    <t>Screen Center Angle Row 1</t>
  </si>
  <si>
    <t>Maximum View Angle Row 2</t>
  </si>
  <si>
    <t>Screen Center Angle Row 2</t>
  </si>
  <si>
    <r>
      <t>Max 25</t>
    </r>
    <r>
      <rPr>
        <sz val="11"/>
        <color theme="1"/>
        <rFont val="Calibri"/>
        <family val="2"/>
      </rPr>
      <t>°</t>
    </r>
  </si>
  <si>
    <r>
      <t>Max +/- 15</t>
    </r>
    <r>
      <rPr>
        <sz val="11"/>
        <color theme="1"/>
        <rFont val="Calibri"/>
        <family val="2"/>
      </rPr>
      <t>°</t>
    </r>
  </si>
  <si>
    <t>Vertical Viewing Angle Calculator</t>
  </si>
  <si>
    <t>Listener Ear/Eye Height Row 1*</t>
  </si>
  <si>
    <t>Bottom of Screen above Floor</t>
  </si>
  <si>
    <t>*Above the Floor</t>
  </si>
  <si>
    <t>Listener Ear/Eye Height Row 2*</t>
  </si>
  <si>
    <t>Row 2 Sightline Status*</t>
  </si>
  <si>
    <t>*Double check using scale room drawing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</si>
</sst>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3" borderId="0" xfId="0" applyFill="1" applyBorder="1"/>
    <xf numFmtId="0" fontId="5" fillId="3" borderId="0" xfId="0" applyFont="1" applyFill="1"/>
    <xf numFmtId="0" fontId="0" fillId="4" borderId="1" xfId="0" applyFill="1" applyBorder="1" applyProtection="1">
      <protection locked="0"/>
    </xf>
    <xf numFmtId="0" fontId="0" fillId="0" borderId="0" xfId="0" applyProtection="1">
      <protection hidden="1"/>
    </xf>
    <xf numFmtId="0" fontId="0" fillId="3" borderId="0" xfId="0" applyFill="1" applyProtection="1">
      <protection hidden="1"/>
    </xf>
    <xf numFmtId="0" fontId="3" fillId="2" borderId="0" xfId="0" applyFont="1" applyFill="1" applyBorder="1" applyProtection="1">
      <protection hidden="1"/>
    </xf>
    <xf numFmtId="0" fontId="0" fillId="3" borderId="0" xfId="0" applyFill="1" applyBorder="1" applyProtection="1">
      <protection hidden="1"/>
    </xf>
    <xf numFmtId="0" fontId="3" fillId="3" borderId="0" xfId="0" applyFont="1" applyFill="1" applyBorder="1" applyProtection="1">
      <protection hidden="1"/>
    </xf>
    <xf numFmtId="0" fontId="4" fillId="0" borderId="0" xfId="0" applyFont="1" applyAlignment="1">
      <alignment horizontal="center"/>
    </xf>
    <xf numFmtId="0" fontId="5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4" fillId="2" borderId="0" xfId="0" applyFont="1" applyFill="1" applyBorder="1"/>
    <xf numFmtId="0" fontId="1" fillId="2" borderId="0" xfId="0" applyFont="1" applyFill="1" applyBorder="1"/>
    <xf numFmtId="0" fontId="4" fillId="3" borderId="0" xfId="0" applyFont="1" applyFill="1" applyBorder="1"/>
    <xf numFmtId="0" fontId="1" fillId="3" borderId="0" xfId="0" applyFont="1" applyFill="1" applyBorder="1"/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3" borderId="0" xfId="0" applyFill="1" applyBorder="1" applyAlignment="1" applyProtection="1">
      <alignment horizontal="center"/>
      <protection hidden="1"/>
    </xf>
    <xf numFmtId="0" fontId="0" fillId="5" borderId="0" xfId="0" applyFill="1"/>
    <xf numFmtId="0" fontId="4" fillId="5" borderId="0" xfId="0" applyFont="1" applyFill="1" applyBorder="1"/>
    <xf numFmtId="0" fontId="1" fillId="5" borderId="0" xfId="0" applyFont="1" applyFill="1" applyBorder="1"/>
    <xf numFmtId="0" fontId="0" fillId="5" borderId="0" xfId="0" applyFill="1" applyBorder="1"/>
    <xf numFmtId="0" fontId="3" fillId="5" borderId="0" xfId="0" applyFont="1" applyFill="1" applyBorder="1" applyProtection="1">
      <protection hidden="1"/>
    </xf>
    <xf numFmtId="0" fontId="5" fillId="5" borderId="0" xfId="0" applyFont="1" applyFill="1"/>
    <xf numFmtId="0" fontId="6" fillId="5" borderId="0" xfId="0" applyFont="1" applyFill="1"/>
    <xf numFmtId="0" fontId="3" fillId="5" borderId="0" xfId="0" applyFont="1" applyFill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107524</xdr:colOff>
      <xdr:row>3</xdr:row>
      <xdr:rowOff>152330</xdr:rowOff>
    </xdr:from>
    <xdr:to>
      <xdr:col>5</xdr:col>
      <xdr:colOff>105667</xdr:colOff>
      <xdr:row>13</xdr:row>
      <xdr:rowOff>37139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D70C222-F4A7-44C2-95C7-473D3DB84143}"/>
            </a:ext>
          </a:extLst>
        </xdr:cNvPr>
        <xdr:cNvSpPr txBox="1"/>
      </xdr:nvSpPr>
      <xdr:spPr>
        <a:xfrm>
          <a:off x="754292" y="769550"/>
          <a:ext cx="3663363" cy="17136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Used when estimating HFV</a:t>
          </a:r>
          <a:r>
            <a:rPr lang="en-US" sz="1200" baseline="0"/>
            <a:t> angle from LR angle:</a:t>
          </a:r>
        </a:p>
        <a:p>
          <a:endParaRPr lang="en-US" sz="1200"/>
        </a:p>
        <a:p>
          <a:r>
            <a:rPr lang="en-US" sz="1200"/>
            <a:t>To calculate your HFC</a:t>
          </a:r>
          <a:r>
            <a:rPr lang="en-US" sz="1200" baseline="0"/>
            <a:t> based on your Screen Width, use this calculator.</a:t>
          </a:r>
        </a:p>
        <a:p>
          <a:endParaRPr lang="en-US" sz="1200"/>
        </a:p>
        <a:p>
          <a:r>
            <a:rPr lang="en-US" sz="1200"/>
            <a:t>Enter your Screen Width, Aspect Ratio, and Viewing Distance to determine the HFV angle and SMPTE recommended viewing distances</a:t>
          </a:r>
        </a:p>
      </xdr:txBody>
    </xdr:sp>
    <xdr:clientData/>
  </xdr:twoCellAnchor>
  <xdr:twoCellAnchor editAs="absolute">
    <xdr:from>
      <xdr:col>7</xdr:col>
      <xdr:colOff>100813</xdr:colOff>
      <xdr:row>3</xdr:row>
      <xdr:rowOff>159907</xdr:rowOff>
    </xdr:from>
    <xdr:to>
      <xdr:col>11</xdr:col>
      <xdr:colOff>136136</xdr:colOff>
      <xdr:row>13</xdr:row>
      <xdr:rowOff>44518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5EA20E9-7E00-49F2-B19E-08CD9D39CFC8}"/>
            </a:ext>
          </a:extLst>
        </xdr:cNvPr>
        <xdr:cNvSpPr txBox="1"/>
      </xdr:nvSpPr>
      <xdr:spPr>
        <a:xfrm>
          <a:off x="5264336" y="776185"/>
          <a:ext cx="3696733" cy="17134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Used when estimating LR angle from HFV</a:t>
          </a:r>
          <a:r>
            <a:rPr lang="en-US" sz="1200" baseline="0"/>
            <a:t> angle:</a:t>
          </a:r>
        </a:p>
        <a:p>
          <a:endParaRPr lang="en-US" sz="1200"/>
        </a:p>
        <a:p>
          <a:r>
            <a:rPr lang="en-US" sz="1200"/>
            <a:t>To calculate your Screen Width</a:t>
          </a:r>
          <a:r>
            <a:rPr lang="en-US" sz="1200" baseline="0"/>
            <a:t> based on your chosen HFV, use this calculator.</a:t>
          </a:r>
        </a:p>
        <a:p>
          <a:endParaRPr lang="en-US" sz="1200"/>
        </a:p>
        <a:p>
          <a:r>
            <a:rPr lang="en-US" sz="1200"/>
            <a:t>Enter your HFV, Aspect Ratio, and Viewing Distance to determine the Screen Width, Screen Height, and SMPTE recommended viewing distances</a:t>
          </a:r>
        </a:p>
      </xdr:txBody>
    </xdr:sp>
    <xdr:clientData/>
  </xdr:twoCellAnchor>
  <xdr:twoCellAnchor editAs="absolute">
    <xdr:from>
      <xdr:col>6</xdr:col>
      <xdr:colOff>215216</xdr:colOff>
      <xdr:row>34</xdr:row>
      <xdr:rowOff>66647</xdr:rowOff>
    </xdr:from>
    <xdr:to>
      <xdr:col>10</xdr:col>
      <xdr:colOff>539094</xdr:colOff>
      <xdr:row>38</xdr:row>
      <xdr:rowOff>44763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712713E-D1A7-47F8-9AC5-69704EA21B80}"/>
            </a:ext>
          </a:extLst>
        </xdr:cNvPr>
        <xdr:cNvSpPr txBox="1"/>
      </xdr:nvSpPr>
      <xdr:spPr>
        <a:xfrm>
          <a:off x="4731980" y="6501742"/>
          <a:ext cx="3991951" cy="706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Use all metric, all feet, or all inches.  Hit Enter to calculate.</a:t>
          </a:r>
        </a:p>
        <a:p>
          <a:endParaRPr lang="en-US" sz="1200"/>
        </a:p>
        <a:p>
          <a:r>
            <a:rPr lang="en-US" sz="1200"/>
            <a:t>Accurate measurements are critical</a:t>
          </a:r>
        </a:p>
      </xdr:txBody>
    </xdr:sp>
    <xdr:clientData/>
  </xdr:twoCellAnchor>
  <xdr:twoCellAnchor editAs="oneCell">
    <xdr:from>
      <xdr:col>0</xdr:col>
      <xdr:colOff>632461</xdr:colOff>
      <xdr:row>33</xdr:row>
      <xdr:rowOff>167640</xdr:rowOff>
    </xdr:from>
    <xdr:to>
      <xdr:col>5</xdr:col>
      <xdr:colOff>122516</xdr:colOff>
      <xdr:row>41</xdr:row>
      <xdr:rowOff>135215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82894E-BADA-4F08-95B3-F5591AE95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1" y="6019800"/>
          <a:ext cx="3801093" cy="1432560"/>
        </a:xfrm>
        <a:prstGeom prst="rect">
          <a:avLst/>
        </a:prstGeom>
      </xdr:spPr>
    </xdr:pic>
    <xdr:clientData/>
  </xdr:twoCellAnchor>
  <xdr:twoCellAnchor editAs="absolute">
    <xdr:from>
      <xdr:col>13</xdr:col>
      <xdr:colOff>84621</xdr:colOff>
      <xdr:row>3</xdr:row>
      <xdr:rowOff>158940</xdr:rowOff>
    </xdr:from>
    <xdr:to>
      <xdr:col>17</xdr:col>
      <xdr:colOff>123748</xdr:colOff>
      <xdr:row>9</xdr:row>
      <xdr:rowOff>100003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FBFEA94-C196-48D8-B9FE-083612F39C9B}"/>
            </a:ext>
          </a:extLst>
        </xdr:cNvPr>
        <xdr:cNvSpPr txBox="1"/>
      </xdr:nvSpPr>
      <xdr:spPr>
        <a:xfrm>
          <a:off x="9767741" y="779022"/>
          <a:ext cx="3704347" cy="10345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Enter your Screen Height, Distance</a:t>
          </a:r>
          <a:r>
            <a:rPr lang="en-US" sz="1200" baseline="0"/>
            <a:t> between bottom of screen image and floor</a:t>
          </a:r>
          <a:r>
            <a:rPr lang="en-US" sz="1200"/>
            <a:t>, row</a:t>
          </a:r>
          <a:r>
            <a:rPr lang="en-US" sz="1200" baseline="0"/>
            <a:t> ear/eye viewing distance </a:t>
          </a:r>
          <a:r>
            <a:rPr lang="en-US" sz="1200"/>
            <a:t>and row ear height above floor to determine the angles.</a:t>
          </a:r>
        </a:p>
        <a:p>
          <a:endParaRPr lang="en-US" sz="1200"/>
        </a:p>
        <a:p>
          <a:r>
            <a:rPr lang="en-US" sz="1200"/>
            <a:t>Floor height based measurements should be consistent.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1DB79-5127-4F54-BBBF-8B370AED5197}">
  <sheetPr>
    <pageSetUpPr fitToPage="1"/>
  </sheetPr>
  <dimension ref="B2:T43"/>
  <sheetViews>
    <sheetView showGridLines="0" showRowColHeaders="0" tabSelected="1" workbookViewId="0">
      <selection activeCell="Q23" sqref="Q23"/>
    </sheetView>
  </sheetViews>
  <sheetFormatPr defaultRowHeight="14.25" x14ac:dyDescent="0.45"/>
  <cols>
    <col min="2" max="2" width="2.86328125" customWidth="1"/>
    <col min="3" max="3" width="30.265625" customWidth="1"/>
    <col min="6" max="6" width="2.86328125" customWidth="1"/>
    <col min="8" max="8" width="2.86328125" customWidth="1"/>
    <col min="9" max="9" width="30.265625" customWidth="1"/>
    <col min="12" max="12" width="2.86328125" customWidth="1"/>
    <col min="14" max="14" width="2.86328125" customWidth="1"/>
    <col min="15" max="15" width="30.265625" customWidth="1"/>
    <col min="18" max="18" width="2.86328125" customWidth="1"/>
  </cols>
  <sheetData>
    <row r="2" spans="2:18" ht="16.149999999999999" customHeight="1" x14ac:dyDescent="0.45">
      <c r="B2" s="1"/>
      <c r="C2" s="1"/>
      <c r="D2" s="1"/>
      <c r="E2" s="1"/>
      <c r="F2" s="1"/>
      <c r="H2" s="3"/>
      <c r="I2" s="3"/>
      <c r="J2" s="3"/>
      <c r="K2" s="3"/>
      <c r="L2" s="3"/>
      <c r="N2" s="22"/>
      <c r="O2" s="22"/>
      <c r="P2" s="22"/>
      <c r="Q2" s="22"/>
      <c r="R2" s="22"/>
    </row>
    <row r="3" spans="2:18" ht="18" x14ac:dyDescent="0.55000000000000004">
      <c r="B3" s="1"/>
      <c r="C3" s="15" t="s">
        <v>6</v>
      </c>
      <c r="D3" s="2"/>
      <c r="E3" s="2"/>
      <c r="F3" s="2"/>
      <c r="G3" s="12" t="s">
        <v>9</v>
      </c>
      <c r="H3" s="3"/>
      <c r="I3" s="17" t="s">
        <v>7</v>
      </c>
      <c r="J3" s="4"/>
      <c r="K3" s="4"/>
      <c r="L3" s="3"/>
      <c r="N3" s="22"/>
      <c r="O3" s="23" t="s">
        <v>30</v>
      </c>
      <c r="P3" s="22"/>
      <c r="Q3" s="22"/>
      <c r="R3" s="22"/>
    </row>
    <row r="4" spans="2:18" x14ac:dyDescent="0.45">
      <c r="B4" s="1"/>
      <c r="C4" s="2"/>
      <c r="D4" s="2"/>
      <c r="E4" s="2"/>
      <c r="F4" s="2"/>
      <c r="H4" s="3"/>
      <c r="I4" s="4"/>
      <c r="J4" s="4"/>
      <c r="K4" s="4"/>
      <c r="L4" s="3"/>
      <c r="N4" s="22"/>
      <c r="O4" s="22"/>
      <c r="P4" s="22"/>
      <c r="Q4" s="22"/>
      <c r="R4" s="22"/>
    </row>
    <row r="5" spans="2:18" x14ac:dyDescent="0.45">
      <c r="B5" s="1"/>
      <c r="C5" s="2"/>
      <c r="D5" s="2"/>
      <c r="E5" s="2"/>
      <c r="F5" s="2"/>
      <c r="H5" s="3"/>
      <c r="I5" s="4"/>
      <c r="J5" s="4"/>
      <c r="K5" s="4"/>
      <c r="L5" s="3"/>
      <c r="N5" s="22"/>
      <c r="O5" s="22"/>
      <c r="P5" s="22"/>
      <c r="Q5" s="22"/>
      <c r="R5" s="22"/>
    </row>
    <row r="6" spans="2:18" x14ac:dyDescent="0.45">
      <c r="B6" s="1"/>
      <c r="C6" s="2"/>
      <c r="D6" s="2"/>
      <c r="E6" s="2"/>
      <c r="F6" s="2"/>
      <c r="H6" s="3"/>
      <c r="I6" s="4"/>
      <c r="J6" s="4"/>
      <c r="K6" s="4"/>
      <c r="L6" s="3"/>
      <c r="N6" s="22"/>
      <c r="O6" s="22"/>
      <c r="P6" s="22"/>
      <c r="Q6" s="22"/>
      <c r="R6" s="22"/>
    </row>
    <row r="7" spans="2:18" x14ac:dyDescent="0.45">
      <c r="B7" s="1"/>
      <c r="C7" s="2"/>
      <c r="D7" s="2"/>
      <c r="E7" s="2"/>
      <c r="F7" s="2"/>
      <c r="H7" s="3"/>
      <c r="I7" s="4"/>
      <c r="J7" s="4"/>
      <c r="K7" s="4"/>
      <c r="L7" s="3"/>
      <c r="N7" s="22"/>
      <c r="O7" s="22"/>
      <c r="P7" s="22"/>
      <c r="Q7" s="22"/>
      <c r="R7" s="22"/>
    </row>
    <row r="8" spans="2:18" x14ac:dyDescent="0.45">
      <c r="B8" s="1"/>
      <c r="C8" s="2"/>
      <c r="D8" s="2"/>
      <c r="E8" s="2"/>
      <c r="F8" s="2"/>
      <c r="H8" s="3"/>
      <c r="I8" s="4"/>
      <c r="J8" s="4"/>
      <c r="K8" s="4"/>
      <c r="L8" s="3"/>
      <c r="N8" s="22"/>
      <c r="O8" s="22"/>
      <c r="P8" s="22"/>
      <c r="Q8" s="22"/>
      <c r="R8" s="22"/>
    </row>
    <row r="9" spans="2:18" x14ac:dyDescent="0.45">
      <c r="B9" s="1"/>
      <c r="C9" s="2"/>
      <c r="D9" s="2"/>
      <c r="E9" s="2"/>
      <c r="F9" s="2"/>
      <c r="H9" s="3"/>
      <c r="I9" s="4"/>
      <c r="J9" s="4"/>
      <c r="K9" s="4"/>
      <c r="L9" s="3"/>
      <c r="N9" s="22"/>
      <c r="O9" s="22"/>
      <c r="P9" s="22"/>
      <c r="Q9" s="22"/>
      <c r="R9" s="22"/>
    </row>
    <row r="10" spans="2:18" x14ac:dyDescent="0.45">
      <c r="B10" s="1"/>
      <c r="C10" s="2"/>
      <c r="D10" s="2"/>
      <c r="E10" s="2"/>
      <c r="F10" s="2"/>
      <c r="H10" s="3"/>
      <c r="I10" s="4"/>
      <c r="J10" s="4"/>
      <c r="K10" s="4"/>
      <c r="L10" s="3"/>
      <c r="N10" s="22"/>
      <c r="O10" s="22"/>
      <c r="P10" s="22"/>
      <c r="Q10" s="22"/>
      <c r="R10" s="22"/>
    </row>
    <row r="11" spans="2:18" x14ac:dyDescent="0.45">
      <c r="B11" s="1"/>
      <c r="C11" s="2"/>
      <c r="D11" s="2"/>
      <c r="E11" s="2"/>
      <c r="F11" s="2"/>
      <c r="H11" s="3"/>
      <c r="I11" s="4"/>
      <c r="J11" s="4"/>
      <c r="K11" s="4"/>
      <c r="L11" s="3"/>
      <c r="N11" s="22"/>
      <c r="O11" s="24" t="s">
        <v>11</v>
      </c>
      <c r="P11" s="22"/>
      <c r="Q11" s="22"/>
      <c r="R11" s="22"/>
    </row>
    <row r="12" spans="2:18" ht="14.65" thickBot="1" x14ac:dyDescent="0.5">
      <c r="B12" s="1"/>
      <c r="C12" s="2"/>
      <c r="D12" s="2"/>
      <c r="E12" s="2"/>
      <c r="F12" s="2"/>
      <c r="H12" s="3"/>
      <c r="I12" s="4"/>
      <c r="J12" s="4"/>
      <c r="K12" s="4"/>
      <c r="L12" s="3"/>
      <c r="N12" s="22"/>
      <c r="O12" s="22"/>
      <c r="P12" s="22"/>
      <c r="Q12" s="25" t="s">
        <v>10</v>
      </c>
      <c r="R12" s="22"/>
    </row>
    <row r="13" spans="2:18" ht="14.65" thickBot="1" x14ac:dyDescent="0.5">
      <c r="B13" s="1"/>
      <c r="C13" s="2"/>
      <c r="D13" s="2"/>
      <c r="E13" s="2"/>
      <c r="F13" s="2"/>
      <c r="H13" s="3"/>
      <c r="I13" s="4"/>
      <c r="J13" s="4"/>
      <c r="K13" s="4"/>
      <c r="L13" s="3"/>
      <c r="N13" s="22"/>
      <c r="O13" s="22" t="s">
        <v>5</v>
      </c>
      <c r="P13" s="22"/>
      <c r="Q13" s="6">
        <v>5.42</v>
      </c>
      <c r="R13" s="22"/>
    </row>
    <row r="14" spans="2:18" ht="14.65" thickBot="1" x14ac:dyDescent="0.5">
      <c r="B14" s="1"/>
      <c r="C14" s="2"/>
      <c r="D14" s="2"/>
      <c r="E14" s="2"/>
      <c r="F14" s="2"/>
      <c r="H14" s="3"/>
      <c r="I14" s="4"/>
      <c r="J14" s="4"/>
      <c r="K14" s="4"/>
      <c r="L14" s="3"/>
      <c r="N14" s="22"/>
      <c r="O14" s="22"/>
      <c r="P14" s="22"/>
      <c r="Q14" s="25" t="s">
        <v>10</v>
      </c>
      <c r="R14" s="22"/>
    </row>
    <row r="15" spans="2:18" ht="14.65" thickBot="1" x14ac:dyDescent="0.5">
      <c r="B15" s="1"/>
      <c r="C15" s="16" t="s">
        <v>11</v>
      </c>
      <c r="D15" s="2"/>
      <c r="E15" s="2"/>
      <c r="F15" s="2"/>
      <c r="H15" s="3"/>
      <c r="I15" s="18" t="s">
        <v>11</v>
      </c>
      <c r="J15" s="4"/>
      <c r="K15" s="4"/>
      <c r="L15" s="3"/>
      <c r="N15" s="22"/>
      <c r="O15" s="22" t="s">
        <v>32</v>
      </c>
      <c r="P15" s="22"/>
      <c r="Q15" s="6">
        <v>2.5</v>
      </c>
      <c r="R15" s="22"/>
    </row>
    <row r="16" spans="2:18" ht="14.65" thickBot="1" x14ac:dyDescent="0.5">
      <c r="B16" s="1"/>
      <c r="C16" s="2"/>
      <c r="D16" s="2"/>
      <c r="E16" s="2" t="s">
        <v>10</v>
      </c>
      <c r="F16" s="2"/>
      <c r="H16" s="3"/>
      <c r="I16" s="4"/>
      <c r="J16" s="4"/>
      <c r="K16" s="4" t="s">
        <v>10</v>
      </c>
      <c r="L16" s="3"/>
      <c r="N16" s="22"/>
      <c r="O16" s="22"/>
      <c r="P16" s="22"/>
      <c r="Q16" s="25" t="s">
        <v>10</v>
      </c>
      <c r="R16" s="22"/>
    </row>
    <row r="17" spans="2:18" ht="14.65" thickBot="1" x14ac:dyDescent="0.5">
      <c r="B17" s="1"/>
      <c r="C17" s="2" t="s">
        <v>0</v>
      </c>
      <c r="D17" s="2"/>
      <c r="E17" s="6">
        <v>13</v>
      </c>
      <c r="F17" s="2"/>
      <c r="H17" s="3"/>
      <c r="I17" s="4" t="s">
        <v>8</v>
      </c>
      <c r="J17" s="4"/>
      <c r="K17" s="6">
        <v>50.4422</v>
      </c>
      <c r="L17" s="5" t="s">
        <v>13</v>
      </c>
      <c r="N17" s="22"/>
      <c r="O17" s="22" t="s">
        <v>22</v>
      </c>
      <c r="P17" s="22"/>
      <c r="Q17" s="6">
        <v>13.8</v>
      </c>
      <c r="R17" s="22"/>
    </row>
    <row r="18" spans="2:18" ht="14.65" thickBot="1" x14ac:dyDescent="0.5">
      <c r="B18" s="1"/>
      <c r="C18" s="2"/>
      <c r="D18" s="2"/>
      <c r="E18" s="2" t="s">
        <v>10</v>
      </c>
      <c r="F18" s="2"/>
      <c r="H18" s="3"/>
      <c r="I18" s="4"/>
      <c r="J18" s="4"/>
      <c r="K18" s="4" t="s">
        <v>10</v>
      </c>
      <c r="L18" s="3"/>
      <c r="N18" s="22"/>
      <c r="O18" s="22"/>
      <c r="P18" s="22"/>
      <c r="Q18" s="25" t="s">
        <v>10</v>
      </c>
      <c r="R18" s="22"/>
    </row>
    <row r="19" spans="2:18" ht="14.65" thickBot="1" x14ac:dyDescent="0.5">
      <c r="B19" s="1"/>
      <c r="C19" s="2" t="s">
        <v>1</v>
      </c>
      <c r="D19" s="2"/>
      <c r="E19" s="6">
        <v>13.8</v>
      </c>
      <c r="F19" s="2"/>
      <c r="H19" s="3"/>
      <c r="I19" s="4" t="s">
        <v>1</v>
      </c>
      <c r="J19" s="4"/>
      <c r="K19" s="6">
        <v>13.8</v>
      </c>
      <c r="L19" s="3"/>
      <c r="N19" s="22"/>
      <c r="O19" s="22" t="s">
        <v>31</v>
      </c>
      <c r="P19" s="22"/>
      <c r="Q19" s="6">
        <v>3.8079999999999998</v>
      </c>
      <c r="R19" s="22"/>
    </row>
    <row r="20" spans="2:18" ht="14.65" thickBot="1" x14ac:dyDescent="0.5">
      <c r="B20" s="1"/>
      <c r="C20" s="2"/>
      <c r="D20" s="2"/>
      <c r="E20" s="2" t="s">
        <v>10</v>
      </c>
      <c r="F20" s="2"/>
      <c r="H20" s="3"/>
      <c r="I20" s="4"/>
      <c r="J20" s="4"/>
      <c r="K20" s="4" t="s">
        <v>10</v>
      </c>
      <c r="L20" s="3"/>
      <c r="N20" s="22"/>
      <c r="O20" s="28" t="s">
        <v>33</v>
      </c>
      <c r="P20" s="22"/>
      <c r="Q20" s="25" t="s">
        <v>10</v>
      </c>
      <c r="R20" s="22"/>
    </row>
    <row r="21" spans="2:18" ht="14.65" thickBot="1" x14ac:dyDescent="0.5">
      <c r="B21" s="1"/>
      <c r="C21" s="2" t="s">
        <v>20</v>
      </c>
      <c r="D21" s="2"/>
      <c r="E21" s="6">
        <v>2.4</v>
      </c>
      <c r="F21" s="2"/>
      <c r="H21" s="3"/>
      <c r="I21" s="4" t="s">
        <v>20</v>
      </c>
      <c r="J21" s="4"/>
      <c r="K21" s="6">
        <v>2.4</v>
      </c>
      <c r="L21" s="3"/>
      <c r="N21" s="22"/>
      <c r="O21" s="22" t="s">
        <v>23</v>
      </c>
      <c r="P21" s="22"/>
      <c r="Q21" s="6">
        <v>19</v>
      </c>
      <c r="R21" s="22"/>
    </row>
    <row r="22" spans="2:18" ht="14.65" thickBot="1" x14ac:dyDescent="0.5">
      <c r="B22" s="1"/>
      <c r="C22" s="2"/>
      <c r="D22" s="2"/>
      <c r="E22" s="2"/>
      <c r="F22" s="2"/>
      <c r="H22" s="3"/>
      <c r="I22" s="4"/>
      <c r="J22" s="4"/>
      <c r="K22" s="4"/>
      <c r="L22" s="3"/>
      <c r="N22" s="22"/>
      <c r="O22" s="22"/>
      <c r="P22" s="22"/>
      <c r="Q22" s="25" t="s">
        <v>10</v>
      </c>
      <c r="R22" s="22"/>
    </row>
    <row r="23" spans="2:18" ht="14.65" thickBot="1" x14ac:dyDescent="0.5">
      <c r="B23" s="1"/>
      <c r="C23" s="16" t="s">
        <v>12</v>
      </c>
      <c r="D23" s="2"/>
      <c r="E23" s="2"/>
      <c r="F23" s="2"/>
      <c r="H23" s="3"/>
      <c r="I23" s="18" t="s">
        <v>12</v>
      </c>
      <c r="J23" s="4"/>
      <c r="K23" s="4"/>
      <c r="L23" s="3"/>
      <c r="N23" s="22"/>
      <c r="O23" s="22" t="s">
        <v>34</v>
      </c>
      <c r="P23" s="22"/>
      <c r="Q23" s="6">
        <v>5</v>
      </c>
      <c r="R23" s="22"/>
    </row>
    <row r="24" spans="2:18" x14ac:dyDescent="0.45">
      <c r="B24" s="1"/>
      <c r="C24" s="2"/>
      <c r="D24" s="2"/>
      <c r="E24" s="2"/>
      <c r="F24" s="2"/>
      <c r="H24" s="3"/>
      <c r="I24" s="4"/>
      <c r="J24" s="4"/>
      <c r="K24" s="4"/>
      <c r="L24" s="3"/>
      <c r="N24" s="22"/>
      <c r="O24" s="28" t="s">
        <v>33</v>
      </c>
      <c r="P24" s="22"/>
      <c r="Q24" s="22"/>
      <c r="R24" s="22"/>
    </row>
    <row r="25" spans="2:18" ht="15.75" x14ac:dyDescent="0.5">
      <c r="B25" s="1"/>
      <c r="C25" s="2" t="s">
        <v>8</v>
      </c>
      <c r="D25" s="2"/>
      <c r="E25" s="9">
        <f>ROUND(DEGREES(ATAN((E17/2)/E19)*2),4)</f>
        <v>50.4422</v>
      </c>
      <c r="F25" s="13" t="s">
        <v>13</v>
      </c>
      <c r="G25" s="7"/>
      <c r="H25" s="8"/>
      <c r="I25" s="10" t="s">
        <v>0</v>
      </c>
      <c r="J25" s="10"/>
      <c r="K25" s="11">
        <f>ROUND(TAN(RADIANS(K17/2))*K19*2,2)</f>
        <v>13</v>
      </c>
      <c r="L25" s="3"/>
      <c r="N25" s="22"/>
      <c r="O25" s="24" t="s">
        <v>12</v>
      </c>
      <c r="P25" s="22"/>
      <c r="Q25" s="22"/>
      <c r="R25" s="22"/>
    </row>
    <row r="26" spans="2:18" ht="15.75" x14ac:dyDescent="0.5">
      <c r="B26" s="1"/>
      <c r="C26" s="2" t="s">
        <v>5</v>
      </c>
      <c r="D26" s="2"/>
      <c r="E26" s="9">
        <f>ROUND(E17/E21,2)</f>
        <v>5.42</v>
      </c>
      <c r="F26" s="14"/>
      <c r="G26" s="7"/>
      <c r="H26" s="8"/>
      <c r="I26" s="10" t="s">
        <v>5</v>
      </c>
      <c r="J26" s="10"/>
      <c r="K26" s="11">
        <f>ROUND(K25/K21,2)</f>
        <v>5.42</v>
      </c>
      <c r="L26" s="3"/>
      <c r="N26" s="22"/>
      <c r="O26" s="22"/>
      <c r="P26" s="22"/>
      <c r="Q26" s="22"/>
      <c r="R26" s="22"/>
    </row>
    <row r="27" spans="2:18" ht="15.75" x14ac:dyDescent="0.5">
      <c r="B27" s="1"/>
      <c r="C27" s="2" t="s">
        <v>21</v>
      </c>
      <c r="D27" s="2"/>
      <c r="E27" s="9">
        <f>ROUND(SQRT(E26*E26+E17*E17),2)</f>
        <v>14.08</v>
      </c>
      <c r="F27" s="14"/>
      <c r="G27" s="7"/>
      <c r="H27" s="8"/>
      <c r="I27" s="10" t="s">
        <v>21</v>
      </c>
      <c r="J27" s="10"/>
      <c r="K27" s="11">
        <f>ROUND(SQRT(K25*K25+K26*K26),2)</f>
        <v>14.08</v>
      </c>
      <c r="L27" s="3"/>
      <c r="N27" s="22"/>
      <c r="O27" s="22" t="s">
        <v>24</v>
      </c>
      <c r="P27" s="22" t="s">
        <v>28</v>
      </c>
      <c r="Q27" s="26">
        <f>ROUND(DEGREES(ATAN(((Q15+Q13)-Q19)/Q17)),1)</f>
        <v>16.600000000000001</v>
      </c>
      <c r="R27" s="27" t="s">
        <v>13</v>
      </c>
    </row>
    <row r="28" spans="2:18" ht="15.75" x14ac:dyDescent="0.5">
      <c r="B28" s="1"/>
      <c r="C28" s="2"/>
      <c r="D28" s="2"/>
      <c r="E28" s="9"/>
      <c r="F28" s="14"/>
      <c r="G28" s="7"/>
      <c r="H28" s="8"/>
      <c r="I28" s="10"/>
      <c r="J28" s="10"/>
      <c r="K28" s="11"/>
      <c r="L28" s="3"/>
      <c r="N28" s="22"/>
      <c r="O28" s="22" t="s">
        <v>25</v>
      </c>
      <c r="P28" s="22" t="s">
        <v>29</v>
      </c>
      <c r="Q28" s="26">
        <f>ROUND(DEGREES(ATAN(((Q15+Q13/2)-Q19)/Q17)),1)</f>
        <v>5.8</v>
      </c>
      <c r="R28" s="27" t="s">
        <v>13</v>
      </c>
    </row>
    <row r="29" spans="2:18" ht="15.75" x14ac:dyDescent="0.5">
      <c r="B29" s="1"/>
      <c r="C29" s="2" t="s">
        <v>19</v>
      </c>
      <c r="D29" s="2"/>
      <c r="E29" s="9"/>
      <c r="F29" s="14"/>
      <c r="G29" s="7"/>
      <c r="H29" s="8"/>
      <c r="I29" s="10" t="s">
        <v>19</v>
      </c>
      <c r="J29" s="10"/>
      <c r="K29" s="11"/>
      <c r="L29" s="3"/>
      <c r="N29" s="22"/>
      <c r="O29" s="22" t="s">
        <v>26</v>
      </c>
      <c r="P29" s="22" t="s">
        <v>28</v>
      </c>
      <c r="Q29" s="26">
        <f>ROUND(DEGREES(ATAN(((Q15+Q13)-Q23)/Q21)),1)</f>
        <v>8.6999999999999993</v>
      </c>
      <c r="R29" s="27" t="s">
        <v>13</v>
      </c>
    </row>
    <row r="30" spans="2:18" ht="15.75" x14ac:dyDescent="0.5">
      <c r="B30" s="1"/>
      <c r="C30" s="2" t="s">
        <v>2</v>
      </c>
      <c r="D30" s="19" t="s">
        <v>14</v>
      </c>
      <c r="E30" s="9">
        <f>ROUND(2*E26,2)</f>
        <v>10.84</v>
      </c>
      <c r="F30" s="14"/>
      <c r="G30" s="7"/>
      <c r="H30" s="8"/>
      <c r="I30" s="10" t="s">
        <v>2</v>
      </c>
      <c r="J30" s="21" t="s">
        <v>17</v>
      </c>
      <c r="K30" s="11">
        <f>ROUND(2*K26,2)</f>
        <v>10.84</v>
      </c>
      <c r="L30" s="3"/>
      <c r="N30" s="22"/>
      <c r="O30" s="22" t="s">
        <v>27</v>
      </c>
      <c r="P30" s="22" t="s">
        <v>29</v>
      </c>
      <c r="Q30" s="26">
        <f>ROUND(DEGREES(ATAN(((Q15+Q13/2)-Q23)/Q21)),1)</f>
        <v>0.6</v>
      </c>
      <c r="R30" s="27" t="s">
        <v>13</v>
      </c>
    </row>
    <row r="31" spans="2:18" ht="15.75" x14ac:dyDescent="0.5">
      <c r="B31" s="1"/>
      <c r="C31" s="2" t="s">
        <v>3</v>
      </c>
      <c r="D31" s="20" t="s">
        <v>15</v>
      </c>
      <c r="E31" s="9">
        <f>ROUND(3*E26,2)</f>
        <v>16.260000000000002</v>
      </c>
      <c r="F31" s="14"/>
      <c r="G31" s="7"/>
      <c r="H31" s="8"/>
      <c r="I31" s="10" t="s">
        <v>3</v>
      </c>
      <c r="J31" s="21" t="s">
        <v>15</v>
      </c>
      <c r="K31" s="11">
        <f>ROUND(3*K26,2)</f>
        <v>16.260000000000002</v>
      </c>
      <c r="L31" s="3"/>
      <c r="N31" s="22"/>
      <c r="O31" s="22" t="s">
        <v>35</v>
      </c>
      <c r="P31" s="22"/>
      <c r="Q31" s="29" t="str">
        <f>IF(AOne&lt;ATwo,"Blocked","Clear")</f>
        <v>Clear</v>
      </c>
      <c r="R31" s="22"/>
    </row>
    <row r="32" spans="2:18" ht="15.75" x14ac:dyDescent="0.5">
      <c r="B32" s="1"/>
      <c r="C32" s="2" t="s">
        <v>4</v>
      </c>
      <c r="D32" s="20" t="s">
        <v>16</v>
      </c>
      <c r="E32" s="9">
        <f>ROUND(4*E26,2)</f>
        <v>21.68</v>
      </c>
      <c r="F32" s="14"/>
      <c r="G32" s="7"/>
      <c r="H32" s="8"/>
      <c r="I32" s="10" t="s">
        <v>4</v>
      </c>
      <c r="J32" s="21" t="s">
        <v>16</v>
      </c>
      <c r="K32" s="11">
        <f>ROUND(4*K26,2)</f>
        <v>21.68</v>
      </c>
      <c r="L32" s="3"/>
      <c r="N32" s="22"/>
      <c r="O32" s="28" t="s">
        <v>36</v>
      </c>
      <c r="P32" s="22"/>
      <c r="Q32" s="22"/>
      <c r="R32" s="22"/>
    </row>
    <row r="33" spans="2:20" ht="16.149999999999999" customHeight="1" x14ac:dyDescent="0.45">
      <c r="B33" s="1"/>
      <c r="C33" s="1"/>
      <c r="D33" s="1"/>
      <c r="E33" s="1"/>
      <c r="F33" s="1"/>
      <c r="H33" s="3"/>
      <c r="I33" s="3"/>
      <c r="J33" s="3"/>
      <c r="K33" s="3"/>
      <c r="L33" s="3"/>
      <c r="N33" s="22"/>
      <c r="O33" s="22"/>
      <c r="P33" s="22"/>
      <c r="Q33" s="22"/>
      <c r="R33" s="22"/>
    </row>
    <row r="35" spans="2:20" x14ac:dyDescent="0.45">
      <c r="S35" s="30">
        <f>DEGREES(ATAN((Q23-Q19-Q19/10)/(Q21-Q17)))</f>
        <v>8.8666760441442758</v>
      </c>
      <c r="T35" s="30">
        <f>DEGREES(ATAN((Q23-Q15)/Q21))</f>
        <v>7.4958576397298584</v>
      </c>
    </row>
    <row r="43" spans="2:20" x14ac:dyDescent="0.45">
      <c r="B43" t="s">
        <v>18</v>
      </c>
    </row>
  </sheetData>
  <sheetProtection algorithmName="SHA-512" hashValue="2t56e7ytvS0Zc8YHfK4EC1NL/psyeiO8SOnX2XOvVd1Zc4UIqDVjslR9T0wMr6bj1BunnuYi58YIKnAREaQDEg==" saltValue="IugMRew1r4NaWpkGqmM0Gg==" spinCount="100000" sheet="1" objects="1" scenarios="1" selectLockedCells="1"/>
  <pageMargins left="0.7" right="0.7" top="0.75" bottom="0.75" header="0.3" footer="0.3"/>
  <pageSetup scale="6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Screen Calculator</vt:lpstr>
      <vt:lpstr>AOne</vt:lpstr>
      <vt:lpstr>ATwo</vt:lpstr>
      <vt:lpstr>'Screen Calculator'!Print_Area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Lemay</dc:creator>
  <cp:lastModifiedBy>Gerry Lemay</cp:lastModifiedBy>
  <cp:lastPrinted>2021-03-29T17:34:20Z</cp:lastPrinted>
  <dcterms:created xsi:type="dcterms:W3CDTF">2021-03-28T18:30:07Z</dcterms:created>
  <dcterms:modified xsi:type="dcterms:W3CDTF">2021-03-29T17:45:22Z</dcterms:modified>
</cp:coreProperties>
</file>